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320" activeTab="2"/>
  </bookViews>
  <sheets>
    <sheet name="2022" sheetId="7" r:id="rId1"/>
    <sheet name="2023" sheetId="8" r:id="rId2"/>
    <sheet name="2024" sheetId="9" r:id="rId3"/>
  </sheets>
  <definedNames>
    <definedName name="_xlnm.Print_Area" localSheetId="0">'2022'!$A$1:$O$25</definedName>
    <definedName name="_xlnm.Print_Area" localSheetId="1">'2023'!$A$1:$O$25</definedName>
    <definedName name="_xlnm.Print_Area" localSheetId="2">'2024'!$A$1:$O$25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" i="7" l="1"/>
  <c r="N18" i="7"/>
  <c r="E18" i="7" l="1"/>
  <c r="O6" i="7"/>
  <c r="O7" i="7"/>
  <c r="O8" i="7"/>
  <c r="O13" i="7"/>
  <c r="O14" i="7"/>
  <c r="O15" i="7"/>
  <c r="O16" i="7"/>
  <c r="O18" i="7" l="1"/>
  <c r="N18" i="9"/>
  <c r="L18" i="9"/>
  <c r="K18" i="9"/>
  <c r="J18" i="9"/>
  <c r="I18" i="9"/>
  <c r="H18" i="9"/>
  <c r="G18" i="9"/>
  <c r="F18" i="9"/>
  <c r="E18" i="9"/>
  <c r="O16" i="9"/>
  <c r="O15" i="9"/>
  <c r="O14" i="9"/>
  <c r="O13" i="9"/>
  <c r="O11" i="9"/>
  <c r="O9" i="9"/>
  <c r="O8" i="9"/>
  <c r="O7" i="9"/>
  <c r="N18" i="8"/>
  <c r="L18" i="8"/>
  <c r="K18" i="8"/>
  <c r="J18" i="8"/>
  <c r="I18" i="8"/>
  <c r="H18" i="8"/>
  <c r="G18" i="8"/>
  <c r="F18" i="8"/>
  <c r="E18" i="8"/>
  <c r="O16" i="8"/>
  <c r="O15" i="8"/>
  <c r="O14" i="8"/>
  <c r="O13" i="8"/>
  <c r="O11" i="8"/>
  <c r="O9" i="8"/>
  <c r="O8" i="8"/>
  <c r="O7" i="8"/>
  <c r="O18" i="9" l="1"/>
  <c r="O18" i="8"/>
  <c r="K18" i="7" l="1"/>
  <c r="G18" i="7"/>
  <c r="L18" i="7" l="1"/>
  <c r="H18" i="7"/>
  <c r="J18" i="7"/>
  <c r="F18" i="7" l="1"/>
  <c r="I18" i="7"/>
</calcChain>
</file>

<file path=xl/sharedStrings.xml><?xml version="1.0" encoding="utf-8"?>
<sst xmlns="http://schemas.openxmlformats.org/spreadsheetml/2006/main" count="100" uniqueCount="36">
  <si>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</si>
  <si>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</si>
  <si>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</si>
  <si>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</si>
  <si>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</si>
  <si>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</si>
  <si>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</si>
  <si>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</si>
  <si>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</si>
  <si>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</si>
  <si>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</si>
  <si>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</si>
  <si>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</si>
  <si>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</si>
  <si>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</si>
  <si>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</si>
  <si>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Объем муниципальных услуг (работ)</t>
  </si>
  <si>
    <t>Итого затраты, руб.</t>
  </si>
  <si>
    <t>Спортивная подготовка по олимпийским видам спорта, футбол этап начальной подготовки</t>
  </si>
  <si>
    <t>Спортивная подготовка по олимпийским видам спорта, футбол тренировочный этап (спортивной специализации)</t>
  </si>
  <si>
    <t>Спортивная подготовка по олимпийским видам спорта, теннис этап начальной подготовки</t>
  </si>
  <si>
    <t>Спортивная подготовка по олимпийским видам спорта, теннис тренировочный этап (спортивной специализации)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</si>
  <si>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</si>
  <si>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Спортивная подготовка по олимпийским видам спорта, борьба тренировочный этап (спортивной специализации)</t>
  </si>
  <si>
    <t>Спортивная подготовка по олимпийским видам спорта, настольный теннис этап начальной подготовки</t>
  </si>
  <si>
    <t>Спортивная подготовка по олимпийским видам спорта, настольный теннис тренировочный этап (спортивной специализации)</t>
  </si>
  <si>
    <t>Спортивная подготовка по олимпийским видам спорта, бокс тренировочный этап (спортивной специализации)</t>
  </si>
  <si>
    <t>Спортивная подготовка по олимпийским видам спорта, бокс этап начальной подготовки</t>
  </si>
  <si>
    <t>Спортивная подготовка по неолимпийским видам спорта, киокусинкай этап начальной подготовки</t>
  </si>
  <si>
    <t>Спортивная подготовка по неолимпийским видам спорта, киокусинкай тренировочный этап (спортивной специализации)</t>
  </si>
  <si>
    <t xml:space="preserve">
</t>
  </si>
  <si>
    <t>Приложение
к постановлению  Администрации
Раменского городского округа
от ________________    № ____________</t>
  </si>
  <si>
    <t xml:space="preserve">Расчет базовых нормативов затрат на 2022 год на оказание муниципальных услуг (выполнение работ) муниципального бюджетного учреждения спорта "Ильинская Спортивная школа "Авангард"
</t>
  </si>
  <si>
    <t xml:space="preserve">Расчет базовых нормативов затрат на 2023 год на оказание муниципальных услуг (выполнение работ) муниципального бюджетного учреждения спорта "Ильинская Спортивная школа "Авангард"
</t>
  </si>
  <si>
    <t xml:space="preserve">Расчет базовых нормативов затрат на 2024 год на оказание муниципальных услуг (выполнение работ) муниципального бюджетного учреждения спорта "Ильинская Спортивная школа "Авангард"
</t>
  </si>
  <si>
    <t>Спортивная подготовка по олимпийским видам спорта, борьба этап начальной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</si>
</sst>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Border="1"/>
    <xf numFmtId="0" fontId="0" fillId="2" borderId="0" xfId="0" applyFill="1"/>
    <xf numFmtId="0" fontId="7" fillId="2" borderId="0" xfId="0" applyFont="1" applyFill="1"/>
    <xf numFmtId="0" fontId="0" fillId="2" borderId="0" xfId="0" applyFont="1" applyFill="1"/>
    <xf numFmtId="164" fontId="0" fillId="2" borderId="0" xfId="0" applyNumberFormat="1" applyFont="1" applyFill="1"/>
    <xf numFmtId="4" fontId="0" fillId="2" borderId="0" xfId="0" applyNumberFormat="1" applyFont="1" applyFill="1"/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3" fillId="2" borderId="0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0" fontId="10" fillId="2" borderId="0" xfId="0" applyFont="1" applyFill="1" applyBorder="1"/>
    <xf numFmtId="0" fontId="9" fillId="2" borderId="0" xfId="0" applyFont="1" applyFill="1"/>
    <xf numFmtId="4" fontId="9" fillId="2" borderId="0" xfId="0" applyNumberFormat="1" applyFont="1" applyFill="1"/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view="pageBreakPreview" zoomScaleNormal="90" zoomScaleSheetLayoutView="100" workbookViewId="0">
      <selection activeCell="F4" sqref="F4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style="3" customWidth="1"/>
    <col min="6" max="6" width="14.7109375" style="2" customWidth="1"/>
    <col min="7" max="7" width="11.7109375" style="2" customWidth="1"/>
    <col min="8" max="8" width="15.42578125" style="2" customWidth="1"/>
    <col min="9" max="9" width="16.5703125" style="25" customWidth="1"/>
    <col min="10" max="10" width="12.5703125" style="2" customWidth="1"/>
    <col min="11" max="11" width="12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77.25" customHeight="1" x14ac:dyDescent="0.25">
      <c r="A1" s="12"/>
      <c r="B1" s="1"/>
      <c r="C1" s="1"/>
      <c r="D1" s="1"/>
      <c r="E1" s="1"/>
      <c r="F1" s="1"/>
      <c r="G1" s="1"/>
      <c r="H1" s="1"/>
      <c r="I1" s="24"/>
      <c r="J1" s="1"/>
      <c r="K1" s="13" t="s">
        <v>30</v>
      </c>
      <c r="L1" s="13"/>
      <c r="M1" s="30" t="s">
        <v>31</v>
      </c>
      <c r="N1" s="30"/>
      <c r="O1" s="30"/>
      <c r="P1" s="4"/>
      <c r="Q1" s="4"/>
      <c r="R1" s="4"/>
      <c r="S1" s="4"/>
      <c r="T1" s="4"/>
      <c r="U1" s="4"/>
    </row>
    <row r="2" spans="1:21" ht="49.5" customHeight="1" x14ac:dyDescent="0.25">
      <c r="A2" s="31" t="s">
        <v>32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4"/>
      <c r="Q2" s="4"/>
      <c r="R2" s="4"/>
      <c r="S2" s="4"/>
      <c r="T2" s="4"/>
      <c r="U2" s="4"/>
    </row>
    <row r="3" spans="1:21" ht="42.75" customHeight="1" x14ac:dyDescent="0.25">
      <c r="A3" s="32" t="s">
        <v>4</v>
      </c>
      <c r="B3" s="32" t="s">
        <v>0</v>
      </c>
      <c r="C3" s="32" t="s">
        <v>16</v>
      </c>
      <c r="D3" s="32" t="s">
        <v>2</v>
      </c>
      <c r="E3" s="32" t="s">
        <v>3</v>
      </c>
      <c r="F3" s="35"/>
      <c r="G3" s="35"/>
      <c r="H3" s="32" t="s">
        <v>8</v>
      </c>
      <c r="I3" s="32"/>
      <c r="J3" s="32"/>
      <c r="K3" s="36"/>
      <c r="L3" s="36"/>
      <c r="M3" s="36"/>
      <c r="N3" s="36"/>
      <c r="O3" s="37" t="s">
        <v>17</v>
      </c>
      <c r="P3" s="4"/>
      <c r="Q3" s="4"/>
      <c r="R3" s="4"/>
      <c r="S3" s="4"/>
      <c r="T3" s="4"/>
      <c r="U3" s="4"/>
    </row>
    <row r="4" spans="1:21" ht="153" customHeight="1" x14ac:dyDescent="0.25">
      <c r="A4" s="33"/>
      <c r="B4" s="33"/>
      <c r="C4" s="34"/>
      <c r="D4" s="33"/>
      <c r="E4" s="27" t="s">
        <v>5</v>
      </c>
      <c r="F4" s="10" t="s">
        <v>6</v>
      </c>
      <c r="G4" s="10" t="s">
        <v>7</v>
      </c>
      <c r="H4" s="10" t="s">
        <v>9</v>
      </c>
      <c r="I4" s="27" t="s">
        <v>10</v>
      </c>
      <c r="J4" s="10" t="s">
        <v>11</v>
      </c>
      <c r="K4" s="10" t="s">
        <v>12</v>
      </c>
      <c r="L4" s="10" t="s">
        <v>13</v>
      </c>
      <c r="M4" s="10" t="s">
        <v>14</v>
      </c>
      <c r="N4" s="10" t="s">
        <v>15</v>
      </c>
      <c r="O4" s="38"/>
      <c r="P4" s="4"/>
      <c r="Q4" s="4"/>
      <c r="R4" s="4"/>
      <c r="S4" s="4"/>
      <c r="T4" s="4"/>
      <c r="U4" s="4"/>
    </row>
    <row r="5" spans="1:21" s="2" customFormat="1" ht="120.75" customHeight="1" x14ac:dyDescent="0.25">
      <c r="A5" s="19">
        <v>1</v>
      </c>
      <c r="B5" s="20" t="s">
        <v>20</v>
      </c>
      <c r="C5" s="8">
        <v>10</v>
      </c>
      <c r="D5" s="14">
        <v>56239.22</v>
      </c>
      <c r="E5" s="15">
        <v>312777.5</v>
      </c>
      <c r="F5" s="15">
        <v>528.74</v>
      </c>
      <c r="G5" s="15">
        <v>1990.22</v>
      </c>
      <c r="H5" s="15"/>
      <c r="I5" s="15">
        <v>144606.70000000001</v>
      </c>
      <c r="J5" s="15"/>
      <c r="K5" s="15">
        <v>102326.58</v>
      </c>
      <c r="L5" s="15"/>
      <c r="M5" s="15"/>
      <c r="N5" s="15">
        <v>162.46</v>
      </c>
      <c r="O5" s="15">
        <f>E5+F5+G5+I5+K5+N5</f>
        <v>562392.19999999995</v>
      </c>
      <c r="P5" s="9"/>
      <c r="Q5" s="5"/>
      <c r="R5" s="6"/>
      <c r="S5" s="4"/>
      <c r="T5" s="4"/>
      <c r="U5" s="4"/>
    </row>
    <row r="6" spans="1:21" ht="120" customHeight="1" x14ac:dyDescent="0.25">
      <c r="A6" s="19">
        <v>2</v>
      </c>
      <c r="B6" s="20" t="s">
        <v>21</v>
      </c>
      <c r="C6" s="29">
        <v>12</v>
      </c>
      <c r="D6" s="14">
        <v>89068.11</v>
      </c>
      <c r="E6" s="15">
        <v>844193.08</v>
      </c>
      <c r="F6" s="15">
        <v>787.61</v>
      </c>
      <c r="G6" s="15">
        <v>2347.41</v>
      </c>
      <c r="H6" s="15"/>
      <c r="I6" s="15">
        <v>115685.36</v>
      </c>
      <c r="J6" s="15"/>
      <c r="K6" s="15">
        <v>105697.84</v>
      </c>
      <c r="L6" s="15"/>
      <c r="M6" s="15"/>
      <c r="N6" s="15">
        <v>106.02</v>
      </c>
      <c r="O6" s="15">
        <f>E6+F6+G6+I6+K6+N6</f>
        <v>1068817.32</v>
      </c>
      <c r="P6" s="6"/>
      <c r="Q6" s="5"/>
      <c r="R6" s="6"/>
      <c r="S6" s="6"/>
      <c r="T6" s="4"/>
      <c r="U6" s="4"/>
    </row>
    <row r="7" spans="1:21" ht="120" customHeight="1" x14ac:dyDescent="0.25">
      <c r="A7" s="19">
        <v>3</v>
      </c>
      <c r="B7" s="21" t="s">
        <v>18</v>
      </c>
      <c r="C7" s="29">
        <v>158</v>
      </c>
      <c r="D7" s="14">
        <v>23000.92</v>
      </c>
      <c r="E7" s="15">
        <v>3379039.95</v>
      </c>
      <c r="F7" s="15">
        <v>3579.91</v>
      </c>
      <c r="G7" s="15">
        <v>21358.75</v>
      </c>
      <c r="H7" s="15">
        <v>16859.25</v>
      </c>
      <c r="I7" s="15">
        <v>85430.03</v>
      </c>
      <c r="J7" s="15">
        <v>589.36</v>
      </c>
      <c r="K7" s="15">
        <v>124698.64</v>
      </c>
      <c r="L7" s="15"/>
      <c r="M7" s="15"/>
      <c r="N7" s="15">
        <v>2589.4699999999998</v>
      </c>
      <c r="O7" s="15">
        <f t="shared" ref="O7:O15" si="0">N7+K7+I7+G7+F7+E7+H7+J7+L7+M7</f>
        <v>3634145.36</v>
      </c>
      <c r="P7" s="6"/>
      <c r="Q7" s="5"/>
      <c r="R7" s="4"/>
      <c r="S7" s="4"/>
      <c r="T7" s="4"/>
      <c r="U7" s="4"/>
    </row>
    <row r="8" spans="1:21" ht="120" customHeight="1" x14ac:dyDescent="0.25">
      <c r="A8" s="19">
        <v>4</v>
      </c>
      <c r="B8" s="21" t="s">
        <v>19</v>
      </c>
      <c r="C8" s="29">
        <v>78</v>
      </c>
      <c r="D8" s="14">
        <v>55861.01</v>
      </c>
      <c r="E8" s="15">
        <v>4230353.53</v>
      </c>
      <c r="F8" s="15">
        <v>1750.57</v>
      </c>
      <c r="G8" s="15">
        <v>8388.82</v>
      </c>
      <c r="H8" s="15">
        <v>4924.45</v>
      </c>
      <c r="I8" s="15">
        <v>45713.9</v>
      </c>
      <c r="J8" s="15">
        <v>213.87</v>
      </c>
      <c r="K8" s="15">
        <v>65155.94</v>
      </c>
      <c r="L8" s="15"/>
      <c r="M8" s="15"/>
      <c r="N8" s="15">
        <v>657.7</v>
      </c>
      <c r="O8" s="15">
        <f t="shared" si="0"/>
        <v>4357158.78</v>
      </c>
      <c r="P8" s="6"/>
      <c r="Q8" s="5"/>
      <c r="R8" s="4"/>
      <c r="S8" s="4"/>
      <c r="T8" s="4"/>
      <c r="U8" s="4"/>
    </row>
    <row r="9" spans="1:21" ht="120" customHeight="1" x14ac:dyDescent="0.25">
      <c r="A9" s="19">
        <v>5</v>
      </c>
      <c r="B9" s="21" t="s">
        <v>35</v>
      </c>
      <c r="C9" s="29">
        <v>66</v>
      </c>
      <c r="D9" s="14">
        <v>42459.81</v>
      </c>
      <c r="E9" s="15">
        <v>1627088.83</v>
      </c>
      <c r="F9" s="15">
        <v>2769.03</v>
      </c>
      <c r="G9" s="15">
        <v>11915.73</v>
      </c>
      <c r="H9" s="15">
        <v>7216.81</v>
      </c>
      <c r="I9" s="15">
        <v>954404.22</v>
      </c>
      <c r="J9" s="15">
        <v>215.64</v>
      </c>
      <c r="K9" s="15">
        <v>198082.33</v>
      </c>
      <c r="L9" s="15"/>
      <c r="M9" s="15"/>
      <c r="N9" s="15">
        <v>654.87</v>
      </c>
      <c r="O9" s="15">
        <v>2802347.46</v>
      </c>
      <c r="P9" s="6"/>
      <c r="Q9" s="5"/>
      <c r="R9" s="4"/>
      <c r="S9" s="4"/>
      <c r="T9" s="4"/>
      <c r="U9" s="4"/>
    </row>
    <row r="10" spans="1:21" ht="120" customHeight="1" x14ac:dyDescent="0.25">
      <c r="A10" s="19">
        <v>6</v>
      </c>
      <c r="B10" s="21" t="s">
        <v>23</v>
      </c>
      <c r="C10" s="29">
        <v>46</v>
      </c>
      <c r="D10" s="14">
        <v>79617.679999999993</v>
      </c>
      <c r="E10" s="15">
        <v>3014849.91</v>
      </c>
      <c r="F10" s="15">
        <v>2852.45</v>
      </c>
      <c r="G10" s="15">
        <v>8935.0300000000007</v>
      </c>
      <c r="H10" s="15">
        <v>4996.33</v>
      </c>
      <c r="I10" s="15">
        <v>443460.55</v>
      </c>
      <c r="J10" s="15">
        <v>354.25</v>
      </c>
      <c r="K10" s="15">
        <v>186438.19</v>
      </c>
      <c r="L10" s="15"/>
      <c r="M10" s="15"/>
      <c r="N10" s="15">
        <v>526.57000000000005</v>
      </c>
      <c r="O10" s="15">
        <v>3662413.28</v>
      </c>
      <c r="P10" s="6"/>
      <c r="Q10" s="5"/>
      <c r="R10" s="4"/>
      <c r="S10" s="4"/>
      <c r="T10" s="4"/>
      <c r="U10" s="4"/>
    </row>
    <row r="11" spans="1:21" ht="119.25" customHeight="1" x14ac:dyDescent="0.25">
      <c r="A11" s="19">
        <v>7</v>
      </c>
      <c r="B11" s="21" t="s">
        <v>24</v>
      </c>
      <c r="C11" s="29">
        <v>39</v>
      </c>
      <c r="D11" s="14">
        <v>34976.949999999997</v>
      </c>
      <c r="E11" s="15">
        <v>603405.73</v>
      </c>
      <c r="F11" s="15">
        <v>1781.7</v>
      </c>
      <c r="G11" s="15">
        <v>7581.67</v>
      </c>
      <c r="H11" s="15">
        <v>4264.4799999999996</v>
      </c>
      <c r="I11" s="15">
        <v>563966.13</v>
      </c>
      <c r="J11" s="15">
        <v>268.97000000000003</v>
      </c>
      <c r="K11" s="15">
        <v>182362.38</v>
      </c>
      <c r="L11" s="15"/>
      <c r="M11" s="15"/>
      <c r="N11" s="15">
        <v>469.99</v>
      </c>
      <c r="O11" s="15">
        <v>1364101.05</v>
      </c>
      <c r="P11" s="6"/>
      <c r="Q11" s="5"/>
      <c r="R11" s="4"/>
      <c r="S11" s="4"/>
      <c r="T11" s="4"/>
      <c r="U11" s="4"/>
    </row>
    <row r="12" spans="1:21" ht="123.75" customHeight="1" x14ac:dyDescent="0.25">
      <c r="A12" s="19">
        <v>8</v>
      </c>
      <c r="B12" s="21" t="s">
        <v>25</v>
      </c>
      <c r="C12" s="29">
        <v>15</v>
      </c>
      <c r="D12" s="14">
        <v>70340.42</v>
      </c>
      <c r="E12" s="15">
        <v>735676.63</v>
      </c>
      <c r="F12" s="15">
        <v>934.45</v>
      </c>
      <c r="G12" s="15">
        <v>3485.33</v>
      </c>
      <c r="H12" s="15">
        <v>1629.24</v>
      </c>
      <c r="I12" s="15">
        <v>144409.09</v>
      </c>
      <c r="J12" s="15">
        <v>345.96</v>
      </c>
      <c r="K12" s="15">
        <v>168389.8</v>
      </c>
      <c r="L12" s="15"/>
      <c r="M12" s="15"/>
      <c r="N12" s="15">
        <v>235.8</v>
      </c>
      <c r="O12" s="15">
        <v>1055106.3</v>
      </c>
      <c r="P12" s="6"/>
      <c r="Q12" s="5"/>
      <c r="R12" s="4"/>
      <c r="S12" s="4"/>
      <c r="T12" s="4"/>
      <c r="U12" s="4"/>
    </row>
    <row r="13" spans="1:21" ht="100.5" customHeight="1" x14ac:dyDescent="0.25">
      <c r="A13" s="19">
        <v>9</v>
      </c>
      <c r="B13" s="21" t="s">
        <v>27</v>
      </c>
      <c r="C13" s="29">
        <v>56</v>
      </c>
      <c r="D13" s="14">
        <v>34644.97</v>
      </c>
      <c r="E13" s="15">
        <v>1849572.15</v>
      </c>
      <c r="F13" s="15">
        <v>789.36</v>
      </c>
      <c r="G13" s="15">
        <v>6125.73</v>
      </c>
      <c r="H13" s="15">
        <v>3697.25</v>
      </c>
      <c r="I13" s="15">
        <v>26731.62</v>
      </c>
      <c r="J13" s="15">
        <v>155.97</v>
      </c>
      <c r="K13" s="15">
        <v>52570.28</v>
      </c>
      <c r="L13" s="15"/>
      <c r="M13" s="15"/>
      <c r="N13" s="15">
        <v>475.96</v>
      </c>
      <c r="O13" s="15">
        <f t="shared" si="0"/>
        <v>1940118.3199999998</v>
      </c>
      <c r="P13" s="6"/>
      <c r="Q13" s="5"/>
      <c r="R13" s="4"/>
      <c r="S13" s="4"/>
      <c r="T13" s="4"/>
      <c r="U13" s="4"/>
    </row>
    <row r="14" spans="1:21" ht="114" customHeight="1" x14ac:dyDescent="0.25">
      <c r="A14" s="19">
        <v>10</v>
      </c>
      <c r="B14" s="21" t="s">
        <v>26</v>
      </c>
      <c r="C14" s="29">
        <v>22</v>
      </c>
      <c r="D14" s="14">
        <v>73262.2</v>
      </c>
      <c r="E14" s="15">
        <v>1519832.83</v>
      </c>
      <c r="F14" s="15">
        <v>493.7</v>
      </c>
      <c r="G14" s="15">
        <v>4596.3680000000004</v>
      </c>
      <c r="H14" s="15">
        <v>2598.7399999999998</v>
      </c>
      <c r="I14" s="15">
        <v>29856.68</v>
      </c>
      <c r="J14" s="15">
        <v>160.32</v>
      </c>
      <c r="K14" s="15">
        <v>53682.55</v>
      </c>
      <c r="L14" s="15"/>
      <c r="M14" s="15"/>
      <c r="N14" s="15">
        <v>547.21</v>
      </c>
      <c r="O14" s="15">
        <f t="shared" si="0"/>
        <v>1611768.398</v>
      </c>
      <c r="P14" s="6"/>
      <c r="Q14" s="5"/>
      <c r="R14" s="4"/>
      <c r="S14" s="4"/>
      <c r="T14" s="4"/>
      <c r="U14" s="4"/>
    </row>
    <row r="15" spans="1:21" ht="114" customHeight="1" x14ac:dyDescent="0.25">
      <c r="A15" s="19">
        <v>11</v>
      </c>
      <c r="B15" s="21" t="s">
        <v>28</v>
      </c>
      <c r="C15" s="29">
        <v>21</v>
      </c>
      <c r="D15" s="14">
        <v>27862.29</v>
      </c>
      <c r="E15" s="15">
        <v>540233.65</v>
      </c>
      <c r="F15" s="15">
        <v>316.39</v>
      </c>
      <c r="G15" s="15">
        <v>2258.5300000000002</v>
      </c>
      <c r="H15" s="15">
        <v>1334.72</v>
      </c>
      <c r="I15" s="15">
        <v>10251.43</v>
      </c>
      <c r="J15" s="15">
        <v>57.97</v>
      </c>
      <c r="K15" s="15">
        <v>30478.33</v>
      </c>
      <c r="L15" s="15"/>
      <c r="M15" s="15"/>
      <c r="N15" s="15">
        <v>177.07</v>
      </c>
      <c r="O15" s="15">
        <f t="shared" si="0"/>
        <v>585108.09</v>
      </c>
      <c r="P15" s="6"/>
      <c r="Q15" s="5"/>
      <c r="R15" s="4"/>
      <c r="S15" s="4"/>
      <c r="T15" s="4"/>
      <c r="U15" s="4"/>
    </row>
    <row r="16" spans="1:21" ht="116.25" customHeight="1" x14ac:dyDescent="0.25">
      <c r="A16" s="19">
        <v>12</v>
      </c>
      <c r="B16" s="21" t="s">
        <v>29</v>
      </c>
      <c r="C16" s="29">
        <v>20</v>
      </c>
      <c r="D16" s="14">
        <v>61647.360000000001</v>
      </c>
      <c r="E16" s="15">
        <v>1189045.95</v>
      </c>
      <c r="F16" s="15">
        <v>448.87</v>
      </c>
      <c r="G16" s="15">
        <v>2150.98</v>
      </c>
      <c r="H16" s="15">
        <v>1262.68</v>
      </c>
      <c r="I16" s="15">
        <v>9698.11</v>
      </c>
      <c r="J16" s="15">
        <v>54.84</v>
      </c>
      <c r="K16" s="15">
        <v>30117.14</v>
      </c>
      <c r="L16" s="15"/>
      <c r="M16" s="15"/>
      <c r="N16" s="15">
        <v>168.63</v>
      </c>
      <c r="O16" s="15">
        <f>N16+K16+I16+G16+F16+E16+H16+J16+L16+M16</f>
        <v>1232947.2</v>
      </c>
      <c r="P16" s="6"/>
      <c r="Q16" s="5"/>
      <c r="R16" s="4"/>
      <c r="S16" s="4"/>
      <c r="T16" s="4"/>
      <c r="U16" s="4"/>
    </row>
    <row r="17" spans="1:21" ht="140.25" customHeight="1" x14ac:dyDescent="0.25">
      <c r="A17" s="19">
        <v>13</v>
      </c>
      <c r="B17" s="21" t="s">
        <v>22</v>
      </c>
      <c r="C17" s="29">
        <v>23176</v>
      </c>
      <c r="D17" s="14">
        <v>907.99</v>
      </c>
      <c r="E17" s="15">
        <v>720244.99</v>
      </c>
      <c r="F17" s="15">
        <v>2022777.36</v>
      </c>
      <c r="G17" s="15">
        <v>5015085.47</v>
      </c>
      <c r="H17" s="15">
        <v>2506513.79</v>
      </c>
      <c r="I17" s="15">
        <v>10512692.5</v>
      </c>
      <c r="J17" s="15">
        <v>64582.85</v>
      </c>
      <c r="K17" s="15"/>
      <c r="L17" s="15"/>
      <c r="M17" s="15"/>
      <c r="N17" s="15">
        <v>201679.28</v>
      </c>
      <c r="O17" s="15">
        <v>21043576.239999998</v>
      </c>
      <c r="P17" s="6"/>
      <c r="Q17" s="5"/>
      <c r="R17" s="4"/>
      <c r="S17" s="4"/>
      <c r="T17" s="4"/>
      <c r="U17" s="4"/>
    </row>
    <row r="18" spans="1:21" ht="23.25" customHeight="1" x14ac:dyDescent="0.25">
      <c r="A18" s="7"/>
      <c r="B18" s="22" t="s">
        <v>1</v>
      </c>
      <c r="C18" s="23"/>
      <c r="D18" s="16"/>
      <c r="E18" s="17">
        <f>E5+E6+E7+E8+E9+E10+E11+E12+E13+E14+E15+E16+E17</f>
        <v>20566314.729999997</v>
      </c>
      <c r="F18" s="17">
        <f>F11+F10+F9+F8+F7+F6+F5+F17+F16+F15+F14+F13+F12</f>
        <v>2039810.1400000001</v>
      </c>
      <c r="G18" s="17">
        <f>G11+G10+G9+G8+G7+G6+G5+G17+G16+G15+G14+G13+G12</f>
        <v>5096220.0380000006</v>
      </c>
      <c r="H18" s="17">
        <f>H11+H10+H9+H8+H7+H6+H5+H17+H16+H15+H14+H13+H12</f>
        <v>2555297.7400000007</v>
      </c>
      <c r="I18" s="17">
        <f>SUM(I5:I17)</f>
        <v>13086906.32</v>
      </c>
      <c r="J18" s="17">
        <f>SUM(J5:J17)</f>
        <v>67000</v>
      </c>
      <c r="K18" s="17">
        <f>K10+K9+K8+K7+K6+K5+K17+K16+K15+K14+K13+K12+K11</f>
        <v>1300000</v>
      </c>
      <c r="L18" s="17">
        <f>L11+L10+L9+L8+L7+L6+L5+L17+L16+L15+L14+L13+L12</f>
        <v>0</v>
      </c>
      <c r="M18" s="17"/>
      <c r="N18" s="17">
        <f>SUM(N5:N17)</f>
        <v>208451.03</v>
      </c>
      <c r="O18" s="18">
        <f>O5+O6+O7+O8+O9+O10+O11+O12+O13+O14+O15+O16+O17</f>
        <v>44919999.997999996</v>
      </c>
      <c r="P18" s="6"/>
      <c r="Q18" s="6"/>
      <c r="R18" s="6"/>
      <c r="S18" s="4"/>
      <c r="T18" s="4"/>
      <c r="U18" s="4"/>
    </row>
    <row r="19" spans="1:21" x14ac:dyDescent="0.25">
      <c r="A19" s="4"/>
      <c r="B19" s="4"/>
      <c r="C19" s="4"/>
      <c r="D19" s="4"/>
      <c r="E19" s="4"/>
      <c r="F19" s="4"/>
      <c r="G19" s="4"/>
      <c r="H19" s="6"/>
      <c r="J19" s="4"/>
      <c r="K19" s="6"/>
      <c r="L19" s="4"/>
      <c r="M19" s="4"/>
      <c r="N19" s="4"/>
      <c r="O19" s="4"/>
      <c r="P19" s="6"/>
      <c r="Q19" s="4"/>
      <c r="R19" s="4"/>
      <c r="S19" s="4"/>
      <c r="T19" s="4"/>
      <c r="U19" s="4"/>
    </row>
    <row r="20" spans="1:21" x14ac:dyDescent="0.25">
      <c r="A20" s="4"/>
      <c r="B20" s="4"/>
      <c r="C20" s="4"/>
      <c r="D20" s="4"/>
      <c r="E20" s="6"/>
      <c r="F20" s="6"/>
      <c r="G20" s="4"/>
      <c r="H20" s="6"/>
      <c r="I20" s="26"/>
      <c r="J20" s="6"/>
      <c r="K20" s="4"/>
      <c r="L20" s="6"/>
      <c r="M20" s="6"/>
      <c r="N20" s="6"/>
      <c r="O20" s="4"/>
      <c r="P20" s="6"/>
      <c r="Q20" s="4"/>
      <c r="R20" s="4"/>
      <c r="S20" s="4"/>
      <c r="T20" s="4"/>
      <c r="U20" s="4"/>
    </row>
    <row r="21" spans="1:21" x14ac:dyDescent="0.25">
      <c r="A21" s="4"/>
      <c r="B21" s="4"/>
      <c r="C21" s="4"/>
      <c r="D21" s="4"/>
      <c r="E21" s="4"/>
      <c r="F21" s="4"/>
      <c r="G21" s="4"/>
      <c r="H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x14ac:dyDescent="0.25">
      <c r="A22" s="4"/>
      <c r="B22" s="4"/>
      <c r="C22" s="4"/>
      <c r="D22" s="4"/>
      <c r="E22" s="4"/>
      <c r="F22" s="4"/>
      <c r="G22" s="4"/>
      <c r="H22" s="4"/>
      <c r="J22" s="4"/>
      <c r="K22" s="4"/>
      <c r="L22" s="6"/>
      <c r="M22" s="4"/>
      <c r="N22" s="4"/>
      <c r="O22" s="4"/>
      <c r="P22" s="4"/>
      <c r="Q22" s="4"/>
      <c r="R22" s="4"/>
      <c r="S22" s="4"/>
      <c r="T22" s="4"/>
      <c r="U22" s="4"/>
    </row>
    <row r="23" spans="1:21" x14ac:dyDescent="0.25">
      <c r="A23" s="4"/>
      <c r="B23" s="4"/>
      <c r="C23" s="4"/>
      <c r="D23" s="4"/>
      <c r="E23" s="4"/>
      <c r="F23" s="4"/>
      <c r="G23" s="4"/>
      <c r="H23" s="6"/>
      <c r="J23" s="4"/>
      <c r="K23" s="4"/>
      <c r="L23" s="6"/>
      <c r="M23" s="4"/>
      <c r="N23" s="4"/>
      <c r="O23" s="4"/>
      <c r="P23" s="4"/>
      <c r="Q23" s="4"/>
      <c r="R23" s="4"/>
      <c r="S23" s="4"/>
      <c r="T23" s="4"/>
      <c r="U23" s="4"/>
    </row>
    <row r="24" spans="1:21" x14ac:dyDescent="0.25">
      <c r="A24" s="4"/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x14ac:dyDescent="0.25">
      <c r="A25" s="4"/>
      <c r="B25" s="4"/>
      <c r="C25" s="4"/>
      <c r="D25" s="4"/>
      <c r="E25" s="4"/>
      <c r="F25" s="4"/>
      <c r="G25" s="4"/>
      <c r="H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2" fitToHeight="0" orientation="landscape" r:id="rId1"/>
  <rowBreaks count="1" manualBreakCount="1">
    <brk id="1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view="pageBreakPreview" topLeftCell="A13" zoomScale="90" zoomScaleNormal="90" zoomScaleSheetLayoutView="90" workbookViewId="0">
      <selection activeCell="G17" sqref="G17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style="3" customWidth="1"/>
    <col min="6" max="6" width="14.7109375" style="2" customWidth="1"/>
    <col min="7" max="7" width="11.710937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2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12.75" customHeight="1" x14ac:dyDescent="0.25">
      <c r="A1" s="12"/>
      <c r="B1" s="1"/>
      <c r="C1" s="1"/>
      <c r="D1" s="1"/>
      <c r="E1" s="1"/>
      <c r="F1" s="1"/>
      <c r="G1" s="1"/>
      <c r="H1" s="1"/>
      <c r="I1" s="1"/>
      <c r="J1" s="1"/>
      <c r="K1" s="13" t="s">
        <v>30</v>
      </c>
      <c r="L1" s="13"/>
      <c r="M1" s="30"/>
      <c r="N1" s="30"/>
      <c r="O1" s="30"/>
      <c r="P1" s="4"/>
      <c r="Q1" s="4"/>
      <c r="R1" s="4"/>
      <c r="S1" s="4"/>
      <c r="T1" s="4"/>
      <c r="U1" s="4"/>
    </row>
    <row r="2" spans="1:21" ht="41.25" customHeight="1" x14ac:dyDescent="0.25">
      <c r="A2" s="31" t="s">
        <v>33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4"/>
      <c r="Q2" s="4"/>
      <c r="R2" s="4"/>
      <c r="S2" s="4"/>
      <c r="T2" s="4"/>
      <c r="U2" s="4"/>
    </row>
    <row r="3" spans="1:21" ht="42.75" customHeight="1" x14ac:dyDescent="0.25">
      <c r="A3" s="32" t="s">
        <v>4</v>
      </c>
      <c r="B3" s="32" t="s">
        <v>0</v>
      </c>
      <c r="C3" s="32" t="s">
        <v>16</v>
      </c>
      <c r="D3" s="32" t="s">
        <v>2</v>
      </c>
      <c r="E3" s="32" t="s">
        <v>3</v>
      </c>
      <c r="F3" s="35"/>
      <c r="G3" s="35"/>
      <c r="H3" s="32" t="s">
        <v>8</v>
      </c>
      <c r="I3" s="32"/>
      <c r="J3" s="32"/>
      <c r="K3" s="36"/>
      <c r="L3" s="36"/>
      <c r="M3" s="36"/>
      <c r="N3" s="36"/>
      <c r="O3" s="37" t="s">
        <v>17</v>
      </c>
      <c r="P3" s="4"/>
      <c r="Q3" s="4"/>
      <c r="R3" s="4"/>
      <c r="S3" s="4"/>
      <c r="T3" s="4"/>
      <c r="U3" s="4"/>
    </row>
    <row r="4" spans="1:21" ht="153" customHeight="1" x14ac:dyDescent="0.25">
      <c r="A4" s="33"/>
      <c r="B4" s="33"/>
      <c r="C4" s="34"/>
      <c r="D4" s="33"/>
      <c r="E4" s="11" t="s">
        <v>5</v>
      </c>
      <c r="F4" s="11" t="s">
        <v>6</v>
      </c>
      <c r="G4" s="11" t="s">
        <v>7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1" t="s">
        <v>14</v>
      </c>
      <c r="N4" s="11" t="s">
        <v>15</v>
      </c>
      <c r="O4" s="38"/>
      <c r="P4" s="4"/>
      <c r="Q4" s="4"/>
      <c r="R4" s="4"/>
      <c r="S4" s="4"/>
      <c r="T4" s="4"/>
      <c r="U4" s="4"/>
    </row>
    <row r="5" spans="1:21" s="2" customFormat="1" ht="120.75" customHeight="1" x14ac:dyDescent="0.25">
      <c r="A5" s="19">
        <v>1</v>
      </c>
      <c r="B5" s="20" t="s">
        <v>20</v>
      </c>
      <c r="C5" s="8">
        <v>10</v>
      </c>
      <c r="D5" s="14">
        <v>56199.23</v>
      </c>
      <c r="E5" s="15">
        <v>312777.5</v>
      </c>
      <c r="F5" s="15">
        <v>328.64</v>
      </c>
      <c r="G5" s="15">
        <v>1790.22</v>
      </c>
      <c r="H5" s="15"/>
      <c r="I5" s="15">
        <v>144606.70000000001</v>
      </c>
      <c r="J5" s="15"/>
      <c r="K5" s="15">
        <v>102326.58</v>
      </c>
      <c r="L5" s="15"/>
      <c r="M5" s="15"/>
      <c r="N5" s="15">
        <v>162.66</v>
      </c>
      <c r="O5" s="15">
        <v>561992.30000000005</v>
      </c>
      <c r="P5" s="9"/>
      <c r="Q5" s="5"/>
      <c r="R5" s="6"/>
      <c r="S5" s="4"/>
      <c r="T5" s="4"/>
      <c r="U5" s="4"/>
    </row>
    <row r="6" spans="1:21" ht="120" customHeight="1" x14ac:dyDescent="0.25">
      <c r="A6" s="19">
        <v>2</v>
      </c>
      <c r="B6" s="20" t="s">
        <v>21</v>
      </c>
      <c r="C6" s="11">
        <v>12</v>
      </c>
      <c r="D6" s="14">
        <v>89037.48</v>
      </c>
      <c r="E6" s="15">
        <v>844193.08</v>
      </c>
      <c r="F6" s="15">
        <v>587.61</v>
      </c>
      <c r="G6" s="15">
        <v>2179.85</v>
      </c>
      <c r="H6" s="15"/>
      <c r="I6" s="15">
        <v>115685.36</v>
      </c>
      <c r="J6" s="15"/>
      <c r="K6" s="15">
        <v>105697.84</v>
      </c>
      <c r="L6" s="15"/>
      <c r="M6" s="15"/>
      <c r="N6" s="15">
        <v>106.02</v>
      </c>
      <c r="O6" s="15">
        <v>1068449.76</v>
      </c>
      <c r="P6" s="6"/>
      <c r="Q6" s="5"/>
      <c r="R6" s="6"/>
      <c r="S6" s="6"/>
      <c r="T6" s="4"/>
      <c r="U6" s="4"/>
    </row>
    <row r="7" spans="1:21" ht="120" customHeight="1" x14ac:dyDescent="0.25">
      <c r="A7" s="19">
        <v>3</v>
      </c>
      <c r="B7" s="21" t="s">
        <v>18</v>
      </c>
      <c r="C7" s="11">
        <v>158</v>
      </c>
      <c r="D7" s="14">
        <v>23000.92</v>
      </c>
      <c r="E7" s="15">
        <v>3379039.95</v>
      </c>
      <c r="F7" s="15">
        <v>3579.91</v>
      </c>
      <c r="G7" s="15">
        <v>21358.75</v>
      </c>
      <c r="H7" s="15">
        <v>16859.25</v>
      </c>
      <c r="I7" s="15">
        <v>85430.03</v>
      </c>
      <c r="J7" s="15">
        <v>589.36</v>
      </c>
      <c r="K7" s="15">
        <v>124698.64</v>
      </c>
      <c r="L7" s="15"/>
      <c r="M7" s="15"/>
      <c r="N7" s="15">
        <v>2589.4699999999998</v>
      </c>
      <c r="O7" s="15">
        <f t="shared" ref="O7:O15" si="0">N7+K7+I7+G7+F7+E7+H7+J7+L7+M7</f>
        <v>3634145.36</v>
      </c>
      <c r="P7" s="6"/>
      <c r="Q7" s="5"/>
      <c r="R7" s="4"/>
      <c r="S7" s="4"/>
      <c r="T7" s="4"/>
      <c r="U7" s="4"/>
    </row>
    <row r="8" spans="1:21" ht="120" customHeight="1" x14ac:dyDescent="0.25">
      <c r="A8" s="19">
        <v>4</v>
      </c>
      <c r="B8" s="21" t="s">
        <v>19</v>
      </c>
      <c r="C8" s="11">
        <v>78</v>
      </c>
      <c r="D8" s="14">
        <v>55861.01</v>
      </c>
      <c r="E8" s="15">
        <v>4230353.53</v>
      </c>
      <c r="F8" s="15">
        <v>1750.57</v>
      </c>
      <c r="G8" s="15">
        <v>8388.82</v>
      </c>
      <c r="H8" s="15">
        <v>4924.45</v>
      </c>
      <c r="I8" s="15">
        <v>45713.9</v>
      </c>
      <c r="J8" s="15">
        <v>213.87</v>
      </c>
      <c r="K8" s="15">
        <v>65155.94</v>
      </c>
      <c r="L8" s="15"/>
      <c r="M8" s="15"/>
      <c r="N8" s="15">
        <v>657.7</v>
      </c>
      <c r="O8" s="15">
        <f t="shared" si="0"/>
        <v>4357158.78</v>
      </c>
      <c r="P8" s="6"/>
      <c r="Q8" s="5"/>
      <c r="R8" s="4"/>
      <c r="S8" s="4"/>
      <c r="T8" s="4"/>
      <c r="U8" s="4"/>
    </row>
    <row r="9" spans="1:21" ht="120" customHeight="1" x14ac:dyDescent="0.25">
      <c r="A9" s="19">
        <v>5</v>
      </c>
      <c r="B9" s="21" t="s">
        <v>35</v>
      </c>
      <c r="C9" s="11">
        <v>66</v>
      </c>
      <c r="D9" s="14">
        <v>42449.2</v>
      </c>
      <c r="E9" s="15">
        <v>1627088.83</v>
      </c>
      <c r="F9" s="15">
        <v>2169.0300000000002</v>
      </c>
      <c r="G9" s="15">
        <v>11815.47</v>
      </c>
      <c r="H9" s="15">
        <v>7216.81</v>
      </c>
      <c r="I9" s="15">
        <v>954404.22</v>
      </c>
      <c r="J9" s="15">
        <v>215.64</v>
      </c>
      <c r="K9" s="15">
        <v>198082.33</v>
      </c>
      <c r="L9" s="15"/>
      <c r="M9" s="15"/>
      <c r="N9" s="15">
        <v>654.87</v>
      </c>
      <c r="O9" s="15">
        <f t="shared" si="0"/>
        <v>2801647.2</v>
      </c>
      <c r="P9" s="6"/>
      <c r="Q9" s="5"/>
      <c r="R9" s="4"/>
      <c r="S9" s="4"/>
      <c r="T9" s="4"/>
      <c r="U9" s="4"/>
    </row>
    <row r="10" spans="1:21" ht="120" customHeight="1" x14ac:dyDescent="0.25">
      <c r="A10" s="19">
        <v>6</v>
      </c>
      <c r="B10" s="21" t="s">
        <v>23</v>
      </c>
      <c r="C10" s="11">
        <v>46</v>
      </c>
      <c r="D10" s="14">
        <v>79589.42</v>
      </c>
      <c r="E10" s="15">
        <v>3014849.91</v>
      </c>
      <c r="F10" s="15">
        <v>2252.4899999999998</v>
      </c>
      <c r="G10" s="15">
        <v>8235.0300000000007</v>
      </c>
      <c r="H10" s="15">
        <v>4996.33</v>
      </c>
      <c r="I10" s="15">
        <v>443460.55</v>
      </c>
      <c r="J10" s="15">
        <v>354.25</v>
      </c>
      <c r="K10" s="15">
        <v>186438.19</v>
      </c>
      <c r="L10" s="15"/>
      <c r="M10" s="15"/>
      <c r="N10" s="15">
        <v>526.57000000000005</v>
      </c>
      <c r="O10" s="15">
        <v>3661113.32</v>
      </c>
      <c r="P10" s="6"/>
      <c r="Q10" s="5"/>
      <c r="R10" s="4"/>
      <c r="S10" s="4"/>
      <c r="T10" s="4"/>
      <c r="U10" s="4"/>
    </row>
    <row r="11" spans="1:21" ht="119.25" customHeight="1" x14ac:dyDescent="0.25">
      <c r="A11" s="19">
        <v>7</v>
      </c>
      <c r="B11" s="21" t="s">
        <v>24</v>
      </c>
      <c r="C11" s="11">
        <v>39</v>
      </c>
      <c r="D11" s="14">
        <v>34948.730000000003</v>
      </c>
      <c r="E11" s="15">
        <v>603405.73</v>
      </c>
      <c r="F11" s="15">
        <v>1281.7</v>
      </c>
      <c r="G11" s="15">
        <v>6981.87</v>
      </c>
      <c r="H11" s="15">
        <v>4264.4799999999996</v>
      </c>
      <c r="I11" s="15">
        <v>563966.13</v>
      </c>
      <c r="J11" s="15">
        <v>268.97000000000003</v>
      </c>
      <c r="K11" s="15">
        <v>182362.38</v>
      </c>
      <c r="L11" s="15"/>
      <c r="M11" s="15"/>
      <c r="N11" s="15">
        <v>469.21</v>
      </c>
      <c r="O11" s="15">
        <f t="shared" si="0"/>
        <v>1363000.47</v>
      </c>
      <c r="P11" s="6"/>
      <c r="Q11" s="5"/>
      <c r="R11" s="4"/>
      <c r="S11" s="4"/>
      <c r="T11" s="4"/>
      <c r="U11" s="4"/>
    </row>
    <row r="12" spans="1:21" ht="123.75" customHeight="1" x14ac:dyDescent="0.25">
      <c r="A12" s="19">
        <v>8</v>
      </c>
      <c r="B12" s="21" t="s">
        <v>25</v>
      </c>
      <c r="C12" s="11">
        <v>15</v>
      </c>
      <c r="D12" s="14">
        <v>70276.800000000003</v>
      </c>
      <c r="E12" s="15">
        <v>735676.63</v>
      </c>
      <c r="F12" s="15">
        <v>734.45</v>
      </c>
      <c r="G12" s="15">
        <v>2685.33</v>
      </c>
      <c r="H12" s="15">
        <v>1629.24</v>
      </c>
      <c r="I12" s="15">
        <v>144409.09</v>
      </c>
      <c r="J12" s="15">
        <v>345.96</v>
      </c>
      <c r="K12" s="15">
        <v>168389.8</v>
      </c>
      <c r="L12" s="15"/>
      <c r="M12" s="15"/>
      <c r="N12" s="15">
        <v>236.5</v>
      </c>
      <c r="O12" s="15">
        <v>1054152</v>
      </c>
      <c r="P12" s="6"/>
      <c r="Q12" s="5"/>
      <c r="R12" s="4"/>
      <c r="S12" s="4"/>
      <c r="T12" s="4"/>
      <c r="U12" s="4"/>
    </row>
    <row r="13" spans="1:21" ht="100.5" customHeight="1" x14ac:dyDescent="0.25">
      <c r="A13" s="19">
        <v>9</v>
      </c>
      <c r="B13" s="21" t="s">
        <v>27</v>
      </c>
      <c r="C13" s="11">
        <v>56</v>
      </c>
      <c r="D13" s="14">
        <v>34644.97</v>
      </c>
      <c r="E13" s="15">
        <v>1849572.15</v>
      </c>
      <c r="F13" s="15">
        <v>789.36</v>
      </c>
      <c r="G13" s="15">
        <v>6125.73</v>
      </c>
      <c r="H13" s="15">
        <v>3697.25</v>
      </c>
      <c r="I13" s="15">
        <v>26731.62</v>
      </c>
      <c r="J13" s="15">
        <v>155.97</v>
      </c>
      <c r="K13" s="15">
        <v>52570.28</v>
      </c>
      <c r="L13" s="15"/>
      <c r="M13" s="15"/>
      <c r="N13" s="15">
        <v>475.96</v>
      </c>
      <c r="O13" s="15">
        <f t="shared" si="0"/>
        <v>1940118.3199999998</v>
      </c>
      <c r="P13" s="6"/>
      <c r="Q13" s="5"/>
      <c r="R13" s="4"/>
      <c r="S13" s="4"/>
      <c r="T13" s="4"/>
      <c r="U13" s="4"/>
    </row>
    <row r="14" spans="1:21" ht="114" customHeight="1" x14ac:dyDescent="0.25">
      <c r="A14" s="19">
        <v>10</v>
      </c>
      <c r="B14" s="21" t="s">
        <v>26</v>
      </c>
      <c r="C14" s="11">
        <v>22</v>
      </c>
      <c r="D14" s="14">
        <v>73262.2</v>
      </c>
      <c r="E14" s="15">
        <v>1519832.83</v>
      </c>
      <c r="F14" s="15">
        <v>493.7</v>
      </c>
      <c r="G14" s="15">
        <v>4596.3680000000004</v>
      </c>
      <c r="H14" s="15">
        <v>2598.7399999999998</v>
      </c>
      <c r="I14" s="15">
        <v>29856.68</v>
      </c>
      <c r="J14" s="15">
        <v>160.32</v>
      </c>
      <c r="K14" s="15">
        <v>53682.55</v>
      </c>
      <c r="L14" s="15"/>
      <c r="M14" s="15"/>
      <c r="N14" s="15">
        <v>547.21</v>
      </c>
      <c r="O14" s="15">
        <f t="shared" si="0"/>
        <v>1611768.398</v>
      </c>
      <c r="P14" s="6"/>
      <c r="Q14" s="5"/>
      <c r="R14" s="4"/>
      <c r="S14" s="4"/>
      <c r="T14" s="4"/>
      <c r="U14" s="4"/>
    </row>
    <row r="15" spans="1:21" ht="114" customHeight="1" x14ac:dyDescent="0.25">
      <c r="A15" s="19">
        <v>11</v>
      </c>
      <c r="B15" s="21" t="s">
        <v>28</v>
      </c>
      <c r="C15" s="11">
        <v>21</v>
      </c>
      <c r="D15" s="14">
        <v>27862.29</v>
      </c>
      <c r="E15" s="15">
        <v>540233.65</v>
      </c>
      <c r="F15" s="15">
        <v>316.39</v>
      </c>
      <c r="G15" s="15">
        <v>2258.5300000000002</v>
      </c>
      <c r="H15" s="15">
        <v>1334.72</v>
      </c>
      <c r="I15" s="15">
        <v>10251.43</v>
      </c>
      <c r="J15" s="15">
        <v>57.97</v>
      </c>
      <c r="K15" s="15">
        <v>30478.33</v>
      </c>
      <c r="L15" s="15"/>
      <c r="M15" s="15"/>
      <c r="N15" s="15">
        <v>177.07</v>
      </c>
      <c r="O15" s="15">
        <f t="shared" si="0"/>
        <v>585108.09</v>
      </c>
      <c r="P15" s="6"/>
      <c r="Q15" s="5"/>
      <c r="R15" s="4"/>
      <c r="S15" s="4"/>
      <c r="T15" s="4"/>
      <c r="U15" s="4"/>
    </row>
    <row r="16" spans="1:21" ht="116.25" customHeight="1" x14ac:dyDescent="0.25">
      <c r="A16" s="19">
        <v>12</v>
      </c>
      <c r="B16" s="21" t="s">
        <v>29</v>
      </c>
      <c r="C16" s="11">
        <v>20</v>
      </c>
      <c r="D16" s="14">
        <v>61647.360000000001</v>
      </c>
      <c r="E16" s="15">
        <v>1189045.95</v>
      </c>
      <c r="F16" s="15">
        <v>448.87</v>
      </c>
      <c r="G16" s="15">
        <v>2150.98</v>
      </c>
      <c r="H16" s="15">
        <v>1262.68</v>
      </c>
      <c r="I16" s="15">
        <v>9698.11</v>
      </c>
      <c r="J16" s="15">
        <v>54.84</v>
      </c>
      <c r="K16" s="15">
        <v>30117.14</v>
      </c>
      <c r="L16" s="15"/>
      <c r="M16" s="15"/>
      <c r="N16" s="15">
        <v>168.63</v>
      </c>
      <c r="O16" s="15">
        <f>N16+K16+I16+G16+F16+E16+H16+J16+L16+M16</f>
        <v>1232947.2</v>
      </c>
      <c r="P16" s="6"/>
      <c r="Q16" s="5"/>
      <c r="R16" s="4"/>
      <c r="S16" s="4"/>
      <c r="T16" s="4"/>
      <c r="U16" s="4"/>
    </row>
    <row r="17" spans="1:21" ht="140.25" customHeight="1" x14ac:dyDescent="0.25">
      <c r="A17" s="19">
        <v>13</v>
      </c>
      <c r="B17" s="21" t="s">
        <v>22</v>
      </c>
      <c r="C17" s="11">
        <v>23176</v>
      </c>
      <c r="D17" s="14">
        <v>865.05</v>
      </c>
      <c r="E17" s="28">
        <v>720244.99</v>
      </c>
      <c r="F17" s="15">
        <v>1875222.29</v>
      </c>
      <c r="G17" s="15">
        <v>4167662.97</v>
      </c>
      <c r="H17" s="15">
        <v>2506513.79</v>
      </c>
      <c r="I17" s="28">
        <v>10512692.5</v>
      </c>
      <c r="J17" s="15">
        <v>64582.85</v>
      </c>
      <c r="K17" s="15"/>
      <c r="L17" s="15"/>
      <c r="M17" s="15"/>
      <c r="N17" s="15">
        <v>201679.41</v>
      </c>
      <c r="O17" s="15">
        <v>20048398.800000001</v>
      </c>
      <c r="P17" s="6"/>
      <c r="Q17" s="5"/>
      <c r="R17" s="4"/>
      <c r="S17" s="4"/>
      <c r="T17" s="4"/>
      <c r="U17" s="4"/>
    </row>
    <row r="18" spans="1:21" ht="23.25" customHeight="1" x14ac:dyDescent="0.25">
      <c r="A18" s="7"/>
      <c r="B18" s="22" t="s">
        <v>1</v>
      </c>
      <c r="C18" s="23"/>
      <c r="D18" s="16"/>
      <c r="E18" s="17">
        <f>E5+E6+E7+E8+E9+E10+E11+E12+E13+E14+E15+E16+E17</f>
        <v>20566314.729999997</v>
      </c>
      <c r="F18" s="17">
        <f>F11+F10+F9+F8+F7+F6+F5+F17+F16+F15+F14+F13+F12</f>
        <v>1889955.01</v>
      </c>
      <c r="G18" s="17">
        <f>G11+G10+G9+G8+G7+G6+G5+G17+G16+G15+G14+G13+G12</f>
        <v>4246229.9180000015</v>
      </c>
      <c r="H18" s="17">
        <f>H11+H10+H9+H8+H7+H6+H5+H17+H16+H15+H14+H13+H12</f>
        <v>2555297.7400000007</v>
      </c>
      <c r="I18" s="17">
        <f>SUM(I5:I17)</f>
        <v>13086906.32</v>
      </c>
      <c r="J18" s="17">
        <f>SUM(J5:J17)</f>
        <v>67000</v>
      </c>
      <c r="K18" s="17">
        <f>K10+K9+K8+K7+K6+K5+K17+K16+K15+K14+K13+K12+K11</f>
        <v>1300000</v>
      </c>
      <c r="L18" s="17">
        <f>L11+L10+L9+L8+L7+L6+L5+L17+L16+L15+L14+L13+L12</f>
        <v>0</v>
      </c>
      <c r="M18" s="17"/>
      <c r="N18" s="17">
        <f>N8+N7+N6+N5+N17+N16+N15+N14+N13+N12+N11+N10+N9</f>
        <v>208451.28</v>
      </c>
      <c r="O18" s="18">
        <f>O5+O6+O7+O8+O9+O10+O11+O12+O13+O14+O15+O16+O17</f>
        <v>43919999.997999996</v>
      </c>
      <c r="P18" s="6"/>
      <c r="Q18" s="6"/>
      <c r="R18" s="6"/>
      <c r="S18" s="4"/>
      <c r="T18" s="4"/>
      <c r="U18" s="4"/>
    </row>
    <row r="19" spans="1:21" x14ac:dyDescent="0.25">
      <c r="A19" s="4"/>
      <c r="B19" s="4"/>
      <c r="C19" s="4"/>
      <c r="D19" s="4"/>
      <c r="E19" s="4"/>
      <c r="F19" s="4"/>
      <c r="G19" s="4"/>
      <c r="H19" s="6"/>
      <c r="I19" s="4"/>
      <c r="J19" s="4"/>
      <c r="K19" s="6"/>
      <c r="L19" s="4"/>
      <c r="M19" s="4"/>
      <c r="N19" s="4"/>
      <c r="O19" s="4"/>
      <c r="P19" s="6"/>
      <c r="Q19" s="4"/>
      <c r="R19" s="4"/>
      <c r="S19" s="4"/>
      <c r="T19" s="4"/>
      <c r="U19" s="4"/>
    </row>
    <row r="20" spans="1:21" x14ac:dyDescent="0.25">
      <c r="A20" s="4"/>
      <c r="B20" s="4"/>
      <c r="C20" s="4"/>
      <c r="D20" s="4"/>
      <c r="E20" s="6"/>
      <c r="F20" s="6"/>
      <c r="G20" s="4"/>
      <c r="H20" s="6"/>
      <c r="I20" s="6"/>
      <c r="J20" s="6"/>
      <c r="K20" s="4"/>
      <c r="L20" s="6"/>
      <c r="M20" s="6"/>
      <c r="N20" s="6"/>
      <c r="O20" s="4"/>
      <c r="P20" s="6"/>
      <c r="Q20" s="4"/>
      <c r="R20" s="4"/>
      <c r="S20" s="4"/>
      <c r="T20" s="4"/>
      <c r="U20" s="4"/>
    </row>
    <row r="21" spans="1:2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6"/>
      <c r="M22" s="4"/>
      <c r="N22" s="4"/>
      <c r="O22" s="4"/>
      <c r="P22" s="4"/>
      <c r="Q22" s="4"/>
      <c r="R22" s="4"/>
      <c r="S22" s="4"/>
      <c r="T22" s="4"/>
      <c r="U22" s="4"/>
    </row>
    <row r="23" spans="1:21" x14ac:dyDescent="0.25">
      <c r="A23" s="4"/>
      <c r="B23" s="4"/>
      <c r="C23" s="4"/>
      <c r="D23" s="4"/>
      <c r="E23" s="4"/>
      <c r="F23" s="4"/>
      <c r="G23" s="4"/>
      <c r="H23" s="6"/>
      <c r="I23" s="4"/>
      <c r="J23" s="4"/>
      <c r="K23" s="4"/>
      <c r="L23" s="6"/>
      <c r="M23" s="4"/>
      <c r="N23" s="4"/>
      <c r="O23" s="4"/>
      <c r="P23" s="4"/>
      <c r="Q23" s="4"/>
      <c r="R23" s="4"/>
      <c r="S23" s="4"/>
      <c r="T23" s="4"/>
      <c r="U23" s="4"/>
    </row>
    <row r="24" spans="1:2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2" fitToHeight="0" orientation="landscape" r:id="rId1"/>
  <rowBreaks count="2" manualBreakCount="2">
    <brk id="12" max="14" man="1"/>
    <brk id="2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tabSelected="1" view="pageBreakPreview" zoomScale="96" zoomScaleNormal="90" zoomScaleSheetLayoutView="96" workbookViewId="0">
      <selection activeCell="F16" sqref="F16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style="3" customWidth="1"/>
    <col min="6" max="6" width="14.7109375" style="2" customWidth="1"/>
    <col min="7" max="7" width="11.710937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2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24.75" customHeight="1" x14ac:dyDescent="0.25">
      <c r="A1" s="12"/>
      <c r="B1" s="1"/>
      <c r="C1" s="1"/>
      <c r="D1" s="1"/>
      <c r="E1" s="1"/>
      <c r="F1" s="1"/>
      <c r="G1" s="1"/>
      <c r="H1" s="1"/>
      <c r="I1" s="1"/>
      <c r="J1" s="1"/>
      <c r="K1" s="13" t="s">
        <v>30</v>
      </c>
      <c r="L1" s="13"/>
      <c r="M1" s="30"/>
      <c r="N1" s="30"/>
      <c r="O1" s="30"/>
      <c r="P1" s="4"/>
      <c r="Q1" s="4"/>
      <c r="R1" s="4"/>
      <c r="S1" s="4"/>
      <c r="T1" s="4"/>
      <c r="U1" s="4"/>
    </row>
    <row r="2" spans="1:21" ht="51.75" customHeight="1" x14ac:dyDescent="0.25">
      <c r="A2" s="31" t="s">
        <v>34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4"/>
      <c r="Q2" s="4"/>
      <c r="R2" s="4"/>
      <c r="S2" s="4"/>
      <c r="T2" s="4"/>
      <c r="U2" s="4"/>
    </row>
    <row r="3" spans="1:21" ht="42.75" customHeight="1" x14ac:dyDescent="0.25">
      <c r="A3" s="32" t="s">
        <v>4</v>
      </c>
      <c r="B3" s="32" t="s">
        <v>0</v>
      </c>
      <c r="C3" s="32" t="s">
        <v>16</v>
      </c>
      <c r="D3" s="32" t="s">
        <v>2</v>
      </c>
      <c r="E3" s="32" t="s">
        <v>3</v>
      </c>
      <c r="F3" s="35"/>
      <c r="G3" s="35"/>
      <c r="H3" s="32" t="s">
        <v>8</v>
      </c>
      <c r="I3" s="32"/>
      <c r="J3" s="32"/>
      <c r="K3" s="36"/>
      <c r="L3" s="36"/>
      <c r="M3" s="36"/>
      <c r="N3" s="36"/>
      <c r="O3" s="37" t="s">
        <v>17</v>
      </c>
      <c r="P3" s="4"/>
      <c r="Q3" s="4"/>
      <c r="R3" s="4"/>
      <c r="S3" s="4"/>
      <c r="T3" s="4"/>
      <c r="U3" s="4"/>
    </row>
    <row r="4" spans="1:21" ht="153" customHeight="1" x14ac:dyDescent="0.25">
      <c r="A4" s="33"/>
      <c r="B4" s="33"/>
      <c r="C4" s="34"/>
      <c r="D4" s="33"/>
      <c r="E4" s="11" t="s">
        <v>5</v>
      </c>
      <c r="F4" s="11" t="s">
        <v>6</v>
      </c>
      <c r="G4" s="11" t="s">
        <v>7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1" t="s">
        <v>14</v>
      </c>
      <c r="N4" s="11" t="s">
        <v>15</v>
      </c>
      <c r="O4" s="38"/>
      <c r="P4" s="4"/>
      <c r="Q4" s="4"/>
      <c r="R4" s="4"/>
      <c r="S4" s="4"/>
      <c r="T4" s="4"/>
      <c r="U4" s="4"/>
    </row>
    <row r="5" spans="1:21" s="2" customFormat="1" ht="120.75" customHeight="1" x14ac:dyDescent="0.25">
      <c r="A5" s="19">
        <v>1</v>
      </c>
      <c r="B5" s="20" t="s">
        <v>20</v>
      </c>
      <c r="C5" s="8">
        <v>10</v>
      </c>
      <c r="D5" s="14">
        <v>56199.23</v>
      </c>
      <c r="E5" s="15">
        <v>312777.5</v>
      </c>
      <c r="F5" s="15">
        <v>328.64</v>
      </c>
      <c r="G5" s="15">
        <v>1790.22</v>
      </c>
      <c r="H5" s="15"/>
      <c r="I5" s="15">
        <v>144606.70000000001</v>
      </c>
      <c r="J5" s="15"/>
      <c r="K5" s="15">
        <v>102326.58</v>
      </c>
      <c r="L5" s="15"/>
      <c r="M5" s="15"/>
      <c r="N5" s="15">
        <v>162.66</v>
      </c>
      <c r="O5" s="15">
        <v>561992.30000000005</v>
      </c>
      <c r="P5" s="9"/>
      <c r="Q5" s="5"/>
      <c r="R5" s="6"/>
      <c r="S5" s="4"/>
      <c r="T5" s="4"/>
      <c r="U5" s="4"/>
    </row>
    <row r="6" spans="1:21" ht="120" customHeight="1" x14ac:dyDescent="0.25">
      <c r="A6" s="19">
        <v>2</v>
      </c>
      <c r="B6" s="20" t="s">
        <v>21</v>
      </c>
      <c r="C6" s="11">
        <v>12</v>
      </c>
      <c r="D6" s="14">
        <v>89037.48</v>
      </c>
      <c r="E6" s="15">
        <v>844193.08</v>
      </c>
      <c r="F6" s="15">
        <v>587.61</v>
      </c>
      <c r="G6" s="15">
        <v>2179.85</v>
      </c>
      <c r="H6" s="15"/>
      <c r="I6" s="15">
        <v>115685.36</v>
      </c>
      <c r="J6" s="15"/>
      <c r="K6" s="15">
        <v>105697.84</v>
      </c>
      <c r="L6" s="15"/>
      <c r="M6" s="15"/>
      <c r="N6" s="15">
        <v>106.02</v>
      </c>
      <c r="O6" s="15">
        <v>1068449.76</v>
      </c>
      <c r="P6" s="6"/>
      <c r="Q6" s="5"/>
      <c r="R6" s="6"/>
      <c r="S6" s="6"/>
      <c r="T6" s="4"/>
      <c r="U6" s="4"/>
    </row>
    <row r="7" spans="1:21" ht="120" customHeight="1" x14ac:dyDescent="0.25">
      <c r="A7" s="19">
        <v>3</v>
      </c>
      <c r="B7" s="21" t="s">
        <v>18</v>
      </c>
      <c r="C7" s="11">
        <v>158</v>
      </c>
      <c r="D7" s="14">
        <v>23000.92</v>
      </c>
      <c r="E7" s="15">
        <v>3379039.95</v>
      </c>
      <c r="F7" s="15">
        <v>3579.91</v>
      </c>
      <c r="G7" s="15">
        <v>21358.75</v>
      </c>
      <c r="H7" s="15">
        <v>16859.25</v>
      </c>
      <c r="I7" s="15">
        <v>85430.03</v>
      </c>
      <c r="J7" s="15">
        <v>589.36</v>
      </c>
      <c r="K7" s="15">
        <v>124698.64</v>
      </c>
      <c r="L7" s="15"/>
      <c r="M7" s="15"/>
      <c r="N7" s="15">
        <v>2589.4699999999998</v>
      </c>
      <c r="O7" s="15">
        <f t="shared" ref="O7:O15" si="0">N7+K7+I7+G7+F7+E7+H7+J7+L7+M7</f>
        <v>3634145.36</v>
      </c>
      <c r="P7" s="6"/>
      <c r="Q7" s="5"/>
      <c r="R7" s="4"/>
      <c r="S7" s="4"/>
      <c r="T7" s="4"/>
      <c r="U7" s="4"/>
    </row>
    <row r="8" spans="1:21" ht="120" customHeight="1" x14ac:dyDescent="0.25">
      <c r="A8" s="19">
        <v>4</v>
      </c>
      <c r="B8" s="21" t="s">
        <v>19</v>
      </c>
      <c r="C8" s="11">
        <v>78</v>
      </c>
      <c r="D8" s="14">
        <v>55861.01</v>
      </c>
      <c r="E8" s="15">
        <v>4230353.53</v>
      </c>
      <c r="F8" s="15">
        <v>1750.57</v>
      </c>
      <c r="G8" s="15">
        <v>8388.82</v>
      </c>
      <c r="H8" s="15">
        <v>4924.45</v>
      </c>
      <c r="I8" s="15">
        <v>45713.9</v>
      </c>
      <c r="J8" s="15">
        <v>213.87</v>
      </c>
      <c r="K8" s="15">
        <v>65155.94</v>
      </c>
      <c r="L8" s="15"/>
      <c r="M8" s="15"/>
      <c r="N8" s="15">
        <v>657.7</v>
      </c>
      <c r="O8" s="15">
        <f t="shared" si="0"/>
        <v>4357158.78</v>
      </c>
      <c r="P8" s="6"/>
      <c r="Q8" s="5"/>
      <c r="R8" s="4"/>
      <c r="S8" s="4"/>
      <c r="T8" s="4"/>
      <c r="U8" s="4"/>
    </row>
    <row r="9" spans="1:21" ht="120" customHeight="1" x14ac:dyDescent="0.25">
      <c r="A9" s="19">
        <v>5</v>
      </c>
      <c r="B9" s="21" t="s">
        <v>35</v>
      </c>
      <c r="C9" s="11">
        <v>66</v>
      </c>
      <c r="D9" s="14">
        <v>42449.2</v>
      </c>
      <c r="E9" s="15">
        <v>1627088.83</v>
      </c>
      <c r="F9" s="15">
        <v>2169.0300000000002</v>
      </c>
      <c r="G9" s="15">
        <v>11815.47</v>
      </c>
      <c r="H9" s="15">
        <v>7216.81</v>
      </c>
      <c r="I9" s="15">
        <v>954404.22</v>
      </c>
      <c r="J9" s="15">
        <v>215.64</v>
      </c>
      <c r="K9" s="15">
        <v>198082.33</v>
      </c>
      <c r="L9" s="15"/>
      <c r="M9" s="15"/>
      <c r="N9" s="15">
        <v>654.87</v>
      </c>
      <c r="O9" s="15">
        <f t="shared" si="0"/>
        <v>2801647.2</v>
      </c>
      <c r="P9" s="6"/>
      <c r="Q9" s="5"/>
      <c r="R9" s="4"/>
      <c r="S9" s="4"/>
      <c r="T9" s="4"/>
      <c r="U9" s="4"/>
    </row>
    <row r="10" spans="1:21" ht="120" customHeight="1" x14ac:dyDescent="0.25">
      <c r="A10" s="19">
        <v>6</v>
      </c>
      <c r="B10" s="21" t="s">
        <v>23</v>
      </c>
      <c r="C10" s="11">
        <v>46</v>
      </c>
      <c r="D10" s="14">
        <v>79589.42</v>
      </c>
      <c r="E10" s="15">
        <v>3014849.91</v>
      </c>
      <c r="F10" s="15">
        <v>2252.4899999999998</v>
      </c>
      <c r="G10" s="15">
        <v>8235.0300000000007</v>
      </c>
      <c r="H10" s="15">
        <v>4996.33</v>
      </c>
      <c r="I10" s="15">
        <v>443460.55</v>
      </c>
      <c r="J10" s="15">
        <v>354.25</v>
      </c>
      <c r="K10" s="15">
        <v>186438.19</v>
      </c>
      <c r="L10" s="15"/>
      <c r="M10" s="15"/>
      <c r="N10" s="15">
        <v>526.57000000000005</v>
      </c>
      <c r="O10" s="15">
        <v>3661113.32</v>
      </c>
      <c r="P10" s="6"/>
      <c r="Q10" s="5"/>
      <c r="R10" s="4"/>
      <c r="S10" s="4"/>
      <c r="T10" s="4"/>
      <c r="U10" s="4"/>
    </row>
    <row r="11" spans="1:21" ht="119.25" customHeight="1" x14ac:dyDescent="0.25">
      <c r="A11" s="19">
        <v>7</v>
      </c>
      <c r="B11" s="21" t="s">
        <v>24</v>
      </c>
      <c r="C11" s="11">
        <v>39</v>
      </c>
      <c r="D11" s="14">
        <v>34948.730000000003</v>
      </c>
      <c r="E11" s="15">
        <v>603405.73</v>
      </c>
      <c r="F11" s="15">
        <v>1281.7</v>
      </c>
      <c r="G11" s="15">
        <v>6981.87</v>
      </c>
      <c r="H11" s="15">
        <v>4264.4799999999996</v>
      </c>
      <c r="I11" s="15">
        <v>563966.13</v>
      </c>
      <c r="J11" s="15">
        <v>268.97000000000003</v>
      </c>
      <c r="K11" s="15">
        <v>182362.38</v>
      </c>
      <c r="L11" s="15"/>
      <c r="M11" s="15"/>
      <c r="N11" s="15">
        <v>469.21</v>
      </c>
      <c r="O11" s="15">
        <f t="shared" si="0"/>
        <v>1363000.47</v>
      </c>
      <c r="P11" s="6"/>
      <c r="Q11" s="5"/>
      <c r="R11" s="4"/>
      <c r="S11" s="4"/>
      <c r="T11" s="4"/>
      <c r="U11" s="4"/>
    </row>
    <row r="12" spans="1:21" ht="123.75" customHeight="1" x14ac:dyDescent="0.25">
      <c r="A12" s="19">
        <v>8</v>
      </c>
      <c r="B12" s="21" t="s">
        <v>25</v>
      </c>
      <c r="C12" s="11">
        <v>15</v>
      </c>
      <c r="D12" s="14">
        <v>70276.800000000003</v>
      </c>
      <c r="E12" s="15">
        <v>735676.63</v>
      </c>
      <c r="F12" s="15">
        <v>734.45</v>
      </c>
      <c r="G12" s="15">
        <v>2685.33</v>
      </c>
      <c r="H12" s="15">
        <v>1629.24</v>
      </c>
      <c r="I12" s="15">
        <v>144409.09</v>
      </c>
      <c r="J12" s="15">
        <v>345.96</v>
      </c>
      <c r="K12" s="15">
        <v>168389.8</v>
      </c>
      <c r="L12" s="15"/>
      <c r="M12" s="15"/>
      <c r="N12" s="15">
        <v>236.5</v>
      </c>
      <c r="O12" s="15">
        <v>1054152</v>
      </c>
      <c r="P12" s="6"/>
      <c r="Q12" s="5"/>
      <c r="R12" s="4"/>
      <c r="S12" s="4"/>
      <c r="T12" s="4"/>
      <c r="U12" s="4"/>
    </row>
    <row r="13" spans="1:21" ht="100.5" customHeight="1" x14ac:dyDescent="0.25">
      <c r="A13" s="19">
        <v>9</v>
      </c>
      <c r="B13" s="21" t="s">
        <v>27</v>
      </c>
      <c r="C13" s="11">
        <v>56</v>
      </c>
      <c r="D13" s="14">
        <v>34644.97</v>
      </c>
      <c r="E13" s="15">
        <v>1849572.15</v>
      </c>
      <c r="F13" s="15">
        <v>789.36</v>
      </c>
      <c r="G13" s="15">
        <v>6125.73</v>
      </c>
      <c r="H13" s="15">
        <v>3697.25</v>
      </c>
      <c r="I13" s="15">
        <v>26731.62</v>
      </c>
      <c r="J13" s="15">
        <v>155.97</v>
      </c>
      <c r="K13" s="15">
        <v>52570.28</v>
      </c>
      <c r="L13" s="15"/>
      <c r="M13" s="15"/>
      <c r="N13" s="15">
        <v>475.96</v>
      </c>
      <c r="O13" s="15">
        <f t="shared" si="0"/>
        <v>1940118.3199999998</v>
      </c>
      <c r="P13" s="6"/>
      <c r="Q13" s="5"/>
      <c r="R13" s="4"/>
      <c r="S13" s="4"/>
      <c r="T13" s="4"/>
      <c r="U13" s="4"/>
    </row>
    <row r="14" spans="1:21" ht="114" customHeight="1" x14ac:dyDescent="0.25">
      <c r="A14" s="19">
        <v>10</v>
      </c>
      <c r="B14" s="21" t="s">
        <v>26</v>
      </c>
      <c r="C14" s="11">
        <v>22</v>
      </c>
      <c r="D14" s="14">
        <v>73262.2</v>
      </c>
      <c r="E14" s="15">
        <v>1519832.83</v>
      </c>
      <c r="F14" s="15">
        <v>493.7</v>
      </c>
      <c r="G14" s="15">
        <v>4596.3680000000004</v>
      </c>
      <c r="H14" s="15">
        <v>2598.7399999999998</v>
      </c>
      <c r="I14" s="15">
        <v>29856.68</v>
      </c>
      <c r="J14" s="15">
        <v>160.32</v>
      </c>
      <c r="K14" s="15">
        <v>53682.55</v>
      </c>
      <c r="L14" s="15"/>
      <c r="M14" s="15"/>
      <c r="N14" s="15">
        <v>547.21</v>
      </c>
      <c r="O14" s="15">
        <f t="shared" si="0"/>
        <v>1611768.398</v>
      </c>
      <c r="P14" s="6"/>
      <c r="Q14" s="5"/>
      <c r="R14" s="4"/>
      <c r="S14" s="4"/>
      <c r="T14" s="4"/>
      <c r="U14" s="4"/>
    </row>
    <row r="15" spans="1:21" ht="114" customHeight="1" x14ac:dyDescent="0.25">
      <c r="A15" s="19">
        <v>11</v>
      </c>
      <c r="B15" s="21" t="s">
        <v>28</v>
      </c>
      <c r="C15" s="11">
        <v>21</v>
      </c>
      <c r="D15" s="14">
        <v>27862.29</v>
      </c>
      <c r="E15" s="15">
        <v>540233.65</v>
      </c>
      <c r="F15" s="15">
        <v>316.39</v>
      </c>
      <c r="G15" s="15">
        <v>2258.5300000000002</v>
      </c>
      <c r="H15" s="15">
        <v>1334.72</v>
      </c>
      <c r="I15" s="15">
        <v>10251.43</v>
      </c>
      <c r="J15" s="15">
        <v>57.97</v>
      </c>
      <c r="K15" s="15">
        <v>30478.33</v>
      </c>
      <c r="L15" s="15"/>
      <c r="M15" s="15"/>
      <c r="N15" s="15">
        <v>177.07</v>
      </c>
      <c r="O15" s="15">
        <f t="shared" si="0"/>
        <v>585108.09</v>
      </c>
      <c r="P15" s="6"/>
      <c r="Q15" s="5"/>
      <c r="R15" s="4"/>
      <c r="S15" s="4"/>
      <c r="T15" s="4"/>
      <c r="U15" s="4"/>
    </row>
    <row r="16" spans="1:21" ht="116.25" customHeight="1" x14ac:dyDescent="0.25">
      <c r="A16" s="19">
        <v>12</v>
      </c>
      <c r="B16" s="21" t="s">
        <v>29</v>
      </c>
      <c r="C16" s="11">
        <v>20</v>
      </c>
      <c r="D16" s="14">
        <v>61647.360000000001</v>
      </c>
      <c r="E16" s="15">
        <v>1189045.95</v>
      </c>
      <c r="F16" s="15">
        <v>448.87</v>
      </c>
      <c r="G16" s="15">
        <v>2150.98</v>
      </c>
      <c r="H16" s="15">
        <v>1262.68</v>
      </c>
      <c r="I16" s="15">
        <v>9698.11</v>
      </c>
      <c r="J16" s="15">
        <v>54.84</v>
      </c>
      <c r="K16" s="15">
        <v>30117.14</v>
      </c>
      <c r="L16" s="15"/>
      <c r="M16" s="15"/>
      <c r="N16" s="15">
        <v>168.63</v>
      </c>
      <c r="O16" s="15">
        <f>N16+K16+I16+G16+F16+E16+H16+J16+L16+M16</f>
        <v>1232947.2</v>
      </c>
      <c r="P16" s="6"/>
      <c r="Q16" s="5"/>
      <c r="R16" s="4"/>
      <c r="S16" s="4"/>
      <c r="T16" s="4"/>
      <c r="U16" s="4"/>
    </row>
    <row r="17" spans="1:21" ht="140.25" customHeight="1" x14ac:dyDescent="0.25">
      <c r="A17" s="19">
        <v>13</v>
      </c>
      <c r="B17" s="21" t="s">
        <v>22</v>
      </c>
      <c r="C17" s="11">
        <v>23176</v>
      </c>
      <c r="D17" s="14">
        <v>865.05</v>
      </c>
      <c r="E17" s="28">
        <v>720244.99</v>
      </c>
      <c r="F17" s="15">
        <v>1875222.29</v>
      </c>
      <c r="G17" s="15">
        <v>4167662.97</v>
      </c>
      <c r="H17" s="15">
        <v>2506513.79</v>
      </c>
      <c r="I17" s="28">
        <v>10512692.5</v>
      </c>
      <c r="J17" s="15">
        <v>64582.85</v>
      </c>
      <c r="K17" s="15"/>
      <c r="L17" s="15"/>
      <c r="M17" s="15"/>
      <c r="N17" s="15">
        <v>201679.41</v>
      </c>
      <c r="O17" s="15">
        <v>20048398.800000001</v>
      </c>
      <c r="P17" s="6"/>
      <c r="Q17" s="5"/>
      <c r="R17" s="4"/>
      <c r="S17" s="4"/>
      <c r="T17" s="4"/>
      <c r="U17" s="4"/>
    </row>
    <row r="18" spans="1:21" ht="23.25" customHeight="1" x14ac:dyDescent="0.25">
      <c r="A18" s="7"/>
      <c r="B18" s="22" t="s">
        <v>1</v>
      </c>
      <c r="C18" s="23"/>
      <c r="D18" s="16"/>
      <c r="E18" s="17">
        <f>E5+E6+E7+E8+E9+E10+E11+E12+E13+E14+E15+E16+E17</f>
        <v>20566314.729999997</v>
      </c>
      <c r="F18" s="17">
        <f>F11+F10+F9+F8+F7+F6+F5+F17+F16+F15+F14+F13+F12</f>
        <v>1889955.01</v>
      </c>
      <c r="G18" s="17">
        <f>G11+G10+G9+G8+G7+G6+G5+G17+G16+G15+G14+G13+G12</f>
        <v>4246229.9180000015</v>
      </c>
      <c r="H18" s="17">
        <f>H11+H10+H9+H8+H7+H6+H5+H17+H16+H15+H14+H13+H12</f>
        <v>2555297.7400000007</v>
      </c>
      <c r="I18" s="17">
        <f>SUM(I5:I17)</f>
        <v>13086906.32</v>
      </c>
      <c r="J18" s="17">
        <f>SUM(J5:J17)</f>
        <v>67000</v>
      </c>
      <c r="K18" s="17">
        <f>K10+K9+K8+K7+K6+K5+K17+K16+K15+K14+K13+K12+K11</f>
        <v>1300000</v>
      </c>
      <c r="L18" s="17">
        <f>L11+L10+L9+L8+L7+L6+L5+L17+L16+L15+L14+L13+L12</f>
        <v>0</v>
      </c>
      <c r="M18" s="17"/>
      <c r="N18" s="17">
        <f>N8+N7+N6+N5+N17+N16+N15+N14+N13+N12+N11+N10+N9</f>
        <v>208451.28</v>
      </c>
      <c r="O18" s="18">
        <f>O5+O6+O7+O8+O9+O10+O11+O12+O13+O14+O15+O16+O17</f>
        <v>43919999.997999996</v>
      </c>
      <c r="P18" s="6"/>
      <c r="Q18" s="6"/>
      <c r="R18" s="6"/>
      <c r="S18" s="4"/>
      <c r="T18" s="4"/>
      <c r="U18" s="4"/>
    </row>
    <row r="19" spans="1:21" x14ac:dyDescent="0.25">
      <c r="A19" s="4"/>
      <c r="B19" s="4"/>
      <c r="C19" s="4"/>
      <c r="D19" s="4"/>
      <c r="E19" s="4"/>
      <c r="F19" s="4"/>
      <c r="G19" s="4"/>
      <c r="H19" s="6"/>
      <c r="I19" s="4"/>
      <c r="J19" s="4"/>
      <c r="K19" s="6"/>
      <c r="L19" s="4"/>
      <c r="M19" s="4"/>
      <c r="N19" s="4"/>
      <c r="O19" s="4"/>
      <c r="P19" s="6"/>
      <c r="Q19" s="4"/>
      <c r="R19" s="4"/>
      <c r="S19" s="4"/>
      <c r="T19" s="4"/>
      <c r="U19" s="4"/>
    </row>
    <row r="20" spans="1:21" x14ac:dyDescent="0.25">
      <c r="A20" s="4"/>
      <c r="B20" s="4"/>
      <c r="C20" s="4"/>
      <c r="D20" s="4"/>
      <c r="E20" s="6"/>
      <c r="F20" s="6"/>
      <c r="G20" s="4"/>
      <c r="H20" s="6"/>
      <c r="I20" s="6"/>
      <c r="J20" s="6"/>
      <c r="K20" s="4"/>
      <c r="L20" s="6"/>
      <c r="M20" s="6"/>
      <c r="N20" s="6"/>
      <c r="O20" s="4"/>
      <c r="P20" s="6"/>
      <c r="Q20" s="4"/>
      <c r="R20" s="4"/>
      <c r="S20" s="4"/>
      <c r="T20" s="4"/>
      <c r="U20" s="4"/>
    </row>
    <row r="21" spans="1:2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6"/>
      <c r="M22" s="4"/>
      <c r="N22" s="4"/>
      <c r="O22" s="4"/>
      <c r="P22" s="4"/>
      <c r="Q22" s="4"/>
      <c r="R22" s="4"/>
      <c r="S22" s="4"/>
      <c r="T22" s="4"/>
      <c r="U22" s="4"/>
    </row>
    <row r="23" spans="1:21" x14ac:dyDescent="0.25">
      <c r="A23" s="4"/>
      <c r="B23" s="4"/>
      <c r="C23" s="4"/>
      <c r="D23" s="4"/>
      <c r="E23" s="4"/>
      <c r="F23" s="4"/>
      <c r="G23" s="4"/>
      <c r="H23" s="6"/>
      <c r="I23" s="4"/>
      <c r="J23" s="4"/>
      <c r="K23" s="4"/>
      <c r="L23" s="6"/>
      <c r="M23" s="4"/>
      <c r="N23" s="4"/>
      <c r="O23" s="4"/>
      <c r="P23" s="4"/>
      <c r="Q23" s="4"/>
      <c r="R23" s="4"/>
      <c r="S23" s="4"/>
      <c r="T23" s="4"/>
      <c r="U23" s="4"/>
    </row>
    <row r="24" spans="1:2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2" fitToHeight="0" orientation="landscape" r:id="rId1"/>
  <rowBreaks count="1" manualBreakCount="1">
    <brk id="1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</vt:lpstr>
      <vt:lpstr>2023</vt:lpstr>
      <vt:lpstr>2024</vt:lpstr>
      <vt:lpstr>'2022'!Область_печати</vt:lpstr>
      <vt:lpstr>'2023'!Область_печати</vt:lpstr>
      <vt:lpstr>'2024'!Область_печати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lastPrinted>2022-03-15T09:29:04Z</cp:lastPrinted>
  <dcterms:created xsi:type="dcterms:W3CDTF">2017-01-11T06:31:10Z</dcterms:created>
  <dcterms:modified xsi:type="dcterms:W3CDTF">2022-03-15T09:29:25Z</dcterms:modified>
</cp:coreProperties>
</file>